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definedNames>
    <definedName name="_xlnm.Print_Titles" localSheetId="0">Table2!$9:$9</definedName>
    <definedName name="_xlnm.Print_Area" localSheetId="1">Table2!$A$1:$H$88</definedName>
  </definedNames>
  <calcPr calcId="145621"/>
</workbook>
</file>

<file path=xl/calcChain.xml><?xml version="1.0" encoding="utf-8"?>
<calcChain xmlns="http://schemas.openxmlformats.org/spreadsheetml/2006/main">
  <c r="E75" i="2" l="1"/>
  <c r="E16" i="2"/>
  <c r="E14" i="2"/>
  <c r="E72" i="2"/>
  <c r="E18" i="2"/>
  <c r="E54" i="2"/>
  <c r="E74" i="2"/>
  <c r="F77" i="2"/>
  <c r="E71" i="2" l="1"/>
  <c r="F64" i="2"/>
  <c r="F65" i="2"/>
  <c r="E64" i="2"/>
  <c r="E65" i="2"/>
  <c r="F76" i="2"/>
  <c r="D40" i="2"/>
  <c r="D39" i="2" s="1"/>
  <c r="G62" i="2" l="1"/>
  <c r="G52" i="2" s="1"/>
  <c r="H52" i="2"/>
  <c r="H74" i="2"/>
  <c r="G74" i="2"/>
  <c r="G78" i="2"/>
  <c r="H72" i="2"/>
  <c r="H71" i="2"/>
  <c r="G72" i="2"/>
  <c r="G71" i="2"/>
  <c r="G69" i="2"/>
  <c r="G67" i="2" s="1"/>
  <c r="H69" i="2"/>
  <c r="H67" i="2"/>
  <c r="H68" i="2"/>
  <c r="G68" i="2"/>
  <c r="H65" i="2"/>
  <c r="G65" i="2"/>
  <c r="H64" i="2"/>
  <c r="G64" i="2"/>
  <c r="H62" i="2"/>
  <c r="H61" i="2"/>
  <c r="H59" i="2"/>
  <c r="G59" i="2"/>
  <c r="H60" i="2"/>
  <c r="G61" i="2"/>
  <c r="G60" i="2"/>
  <c r="H58" i="2"/>
  <c r="H57" i="2"/>
  <c r="G56" i="2"/>
  <c r="G58" i="2"/>
  <c r="G57" i="2"/>
  <c r="G53" i="2"/>
  <c r="H53" i="2"/>
  <c r="G48" i="2"/>
  <c r="H48" i="2"/>
  <c r="H49" i="2"/>
  <c r="G49" i="2"/>
  <c r="G40" i="2"/>
  <c r="H40" i="2"/>
  <c r="H39" i="2" s="1"/>
  <c r="H38" i="2" s="1"/>
  <c r="G38" i="2"/>
  <c r="H19" i="2"/>
  <c r="G19" i="2"/>
  <c r="H13" i="2"/>
  <c r="G13" i="2"/>
  <c r="H70" i="2" l="1"/>
  <c r="H51" i="2" s="1"/>
  <c r="G70" i="2"/>
  <c r="G51" i="2" s="1"/>
  <c r="H56" i="2"/>
  <c r="H12" i="2"/>
  <c r="H11" i="2" s="1"/>
  <c r="G12" i="2"/>
  <c r="G11" i="2" s="1"/>
  <c r="F71" i="2"/>
  <c r="F54" i="2"/>
  <c r="F41" i="2"/>
  <c r="F40" i="2" s="1"/>
  <c r="E40" i="2"/>
  <c r="D77" i="2"/>
  <c r="D56" i="2"/>
  <c r="D13" i="2"/>
  <c r="D21" i="2"/>
  <c r="D15" i="2"/>
  <c r="D80" i="2"/>
  <c r="D82" i="2"/>
  <c r="D84" i="2"/>
  <c r="D33" i="2"/>
  <c r="D29" i="2"/>
  <c r="G10" i="2" l="1"/>
  <c r="H10" i="2"/>
  <c r="F73" i="2"/>
  <c r="F82" i="2" l="1"/>
  <c r="E82" i="2"/>
  <c r="E46" i="2" l="1"/>
  <c r="F47" i="2"/>
  <c r="F46" i="2" s="1"/>
  <c r="E59" i="2"/>
  <c r="F60" i="2"/>
  <c r="F61" i="2"/>
  <c r="E56" i="2"/>
  <c r="F57" i="2"/>
  <c r="E29" i="2"/>
  <c r="F30" i="2"/>
  <c r="F29" i="2" s="1"/>
  <c r="E42" i="2" l="1"/>
  <c r="E39" i="2" s="1"/>
  <c r="E38" i="2" s="1"/>
  <c r="F43" i="2"/>
  <c r="F42" i="2" s="1"/>
  <c r="F39" i="2" s="1"/>
  <c r="E17" i="2"/>
  <c r="F18" i="2"/>
  <c r="F17" i="2" s="1"/>
  <c r="F14" i="2"/>
  <c r="F13" i="2" s="1"/>
  <c r="F34" i="2"/>
  <c r="F33" i="2" s="1"/>
  <c r="E33" i="2"/>
  <c r="E27" i="2"/>
  <c r="E13" i="2" l="1"/>
  <c r="D19" i="2"/>
  <c r="F19" i="2" l="1"/>
  <c r="F21" i="2"/>
  <c r="D38" i="2" l="1"/>
  <c r="D44" i="2"/>
  <c r="D48" i="2"/>
  <c r="D49" i="2"/>
  <c r="D74" i="2"/>
  <c r="D36" i="2"/>
  <c r="D35" i="2" s="1"/>
  <c r="D31" i="2"/>
  <c r="D27" i="2"/>
  <c r="D12" i="2" s="1"/>
  <c r="D25" i="2"/>
  <c r="D23" i="2"/>
  <c r="D11" i="2" l="1"/>
  <c r="F84" i="2"/>
  <c r="E80" i="2"/>
  <c r="F81" i="2"/>
  <c r="F80" i="2" s="1"/>
  <c r="F75" i="2" l="1"/>
  <c r="E49" i="2"/>
  <c r="E48" i="2" s="1"/>
  <c r="F50" i="2"/>
  <c r="F49" i="2" s="1"/>
  <c r="F48" i="2" s="1"/>
  <c r="E19" i="2"/>
  <c r="F20" i="2"/>
  <c r="F16" i="2"/>
  <c r="F15" i="2" s="1"/>
  <c r="E15" i="2"/>
  <c r="E12" i="2" s="1"/>
  <c r="E36" i="2"/>
  <c r="E35" i="2" s="1"/>
  <c r="F37" i="2"/>
  <c r="F36" i="2" s="1"/>
  <c r="F35" i="2" s="1"/>
  <c r="F32" i="2"/>
  <c r="F31" i="2" s="1"/>
  <c r="E31" i="2"/>
  <c r="F28" i="2"/>
  <c r="F27" i="2" s="1"/>
  <c r="F26" i="2"/>
  <c r="F25" i="2" s="1"/>
  <c r="F24" i="2"/>
  <c r="F23" i="2" s="1"/>
  <c r="E23" i="2"/>
  <c r="F12" i="2" l="1"/>
  <c r="E11" i="2"/>
  <c r="F45" i="2"/>
  <c r="F44" i="2" s="1"/>
  <c r="E44" i="2"/>
  <c r="D59" i="2"/>
  <c r="D70" i="2"/>
  <c r="D53" i="2"/>
  <c r="D52" i="2" l="1"/>
  <c r="D51" i="2" s="1"/>
  <c r="D10" i="2" s="1"/>
  <c r="F38" i="2"/>
  <c r="E53" i="2"/>
  <c r="F55" i="2"/>
  <c r="E70" i="2"/>
  <c r="F72" i="2"/>
  <c r="F59" i="2"/>
  <c r="F58" i="2"/>
  <c r="F56" i="2" s="1"/>
  <c r="F62" i="2"/>
  <c r="F63" i="2"/>
  <c r="F66" i="2"/>
  <c r="F67" i="2"/>
  <c r="F68" i="2"/>
  <c r="F69" i="2"/>
  <c r="F78" i="2"/>
  <c r="F79" i="2"/>
  <c r="E52" i="2" l="1"/>
  <c r="E51" i="2" s="1"/>
  <c r="E10" i="2" s="1"/>
  <c r="F11" i="2"/>
  <c r="F74" i="2"/>
  <c r="F53" i="2"/>
  <c r="F70" i="2"/>
  <c r="F52" i="2" l="1"/>
  <c r="F51" i="2" s="1"/>
  <c r="F10" i="2" s="1"/>
</calcChain>
</file>

<file path=xl/comments1.xml><?xml version="1.0" encoding="utf-8"?>
<comments xmlns="http://schemas.openxmlformats.org/spreadsheetml/2006/main">
  <authors>
    <author>Автор</author>
  </authors>
  <commentList>
    <comment ref="C8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<sst xmlns="http://schemas.openxmlformats.org/spreadsheetml/2006/main" count="251" uniqueCount="105">
  <si>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</si>
  <si>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</si>
  <si>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</si>
  <si>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</si>
  <si>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</si>
  <si>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</si>
  <si>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</si>
  <si>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</si>
  <si>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</si>
  <si>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</si>
  <si>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</si>
  <si>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</si>
  <si>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</si>
  <si>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</si>
  <si>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</si>
  <si>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</si>
  <si>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</si>
  <si>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</si>
  <si>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</si>
  <si>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</si>
  <si>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</si>
  <si>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</si>
  <si>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</si>
  <si>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</si>
  <si>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</si>
  <si>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</si>
  <si>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</si>
  <si>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</si>
  <si>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</si>
  <si>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</si>
  <si>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</si>
  <si>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</si>
  <si>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</si>
  <si>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</si>
  <si>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</si>
  <si>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</si>
  <si>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</si>
  <si>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</si>
  <si>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</si>
  <si>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</si>
  <si>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</si>
  <si>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</si>
  <si>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</si>
  <si>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</si>
  <si>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</si>
  <si>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</si>
  <si>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</si>
  <si>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</si>
  <si>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</si>
  <si>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</si>
  <si>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</si>
  <si>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</si>
  <si>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</si>
  <si>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</si>
  <si>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</si>
  <si>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</si>
  <si>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</si>
  <si>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</si>
  <si>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</si>
  <si>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</si>
  <si>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</si>
  <si>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</si>
  <si>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</si>
  <si>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</si>
  <si>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</si>
  <si>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</si>
  <si>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</si>
  <si>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народных проектов в сфере занятости населения</t>
  </si>
  <si>
    <t>27 1 1В S2540</t>
  </si>
  <si>
    <t>26 1 1Ж S2480</t>
  </si>
  <si>
    <t>Реализация народного проекта в сфере благоустройства территории, прошедших отбор в рамках проекта "Народный бюджет"</t>
  </si>
  <si>
    <t>Приложение 2
к 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от 25.12.2019г. №4-34/1</t>
  </si>
  <si>
    <t>Изменения</t>
  </si>
  <si>
    <t>26 1 1И 74090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</si>
  <si>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</si>
  <si>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1К 74090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</si>
  <si>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</si>
  <si>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</si>
  <si>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1Л S2120</t>
  </si>
  <si>
    <t>26 2 00 00000</t>
  </si>
  <si>
    <t>Межбюджетные трансферты, для осуществления деятельности по публичным обязательствам</t>
  </si>
  <si>
    <t>26 2 1В 64585</t>
  </si>
  <si>
    <t>Осуществление полномочий по решению Совета МР "Княжпогостский" с 2020 года (Вывоз ТКО)</t>
  </si>
  <si>
    <t>99 9 00 64595</t>
  </si>
  <si>
    <t>99 9 00 S2690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</si>
  <si>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</si>
  <si>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26 1 1Г 00000</t>
  </si>
  <si>
    <t xml:space="preserve">Отчисления региональному оператору на капитальный ремонт </t>
  </si>
  <si>
    <t>Выполнение планового объема оказываемых муниципальных услуг, установленного муниципальным заданием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</si>
  <si>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</si>
  <si>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26 1 1 М 74090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</si>
  <si>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</si>
  <si>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Ремонт пожарного водоёма на территории СП "Серёгово"</t>
  </si>
  <si>
    <t>27 1 1Б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</si>
  <si>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</si>
  <si>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1Н 74090</t>
  </si>
  <si>
    <t>27 1 1В 00000</t>
  </si>
  <si>
    <t>Постановка на кадастровый учёт нового пожарного водоёма</t>
  </si>
  <si>
    <t>99 9 00 64596</t>
  </si>
  <si>
    <t>Обеспечение мероприятий по постановке на учет бесхозяйных объектов</t>
  </si>
  <si>
    <t>Сумма 2020г. (тыс. рублей)</t>
  </si>
  <si>
    <t>Сумма 2021г. (тыс. рублей)</t>
  </si>
  <si>
    <t>Сумма 2022г. (тыс. рублей)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</si>
  <si>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ПЛАНОВЫЙ ПЕРИОД 2021 И 2022 ГОДОВ</t>
  </si>
  <si>
    <t>Приложение 2
к    решению Совета сельского поселения "Серёгово"  от  16.12.2020г. №4-42/2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</si>
</sst>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38" t="s">
        <v>1</v>
      </c>
      <c r="E1" s="38"/>
      <c r="F1" s="38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39" t="s">
        <v>2</v>
      </c>
      <c r="B3" s="39"/>
      <c r="C3" s="39"/>
      <c r="D3" s="39"/>
      <c r="E3" s="39"/>
      <c r="F3" s="39"/>
    </row>
    <row r="4" spans="1:6" ht="18.75" x14ac:dyDescent="0.2">
      <c r="A4" s="39" t="s">
        <v>0</v>
      </c>
      <c r="B4" s="39"/>
      <c r="C4" s="39"/>
      <c r="D4" s="39"/>
      <c r="E4" s="39"/>
      <c r="F4" s="39"/>
    </row>
    <row r="5" spans="1:6" ht="18.75" x14ac:dyDescent="0.2">
      <c r="A5" s="40" t="s">
        <v>3</v>
      </c>
      <c r="B5" s="40" t="s">
        <v>4</v>
      </c>
      <c r="C5" s="40" t="s">
        <v>5</v>
      </c>
      <c r="D5" s="41" t="s">
        <v>6</v>
      </c>
      <c r="E5" s="41"/>
      <c r="F5" s="41"/>
    </row>
    <row r="6" spans="1:6" ht="18.75" x14ac:dyDescent="0.2">
      <c r="A6" s="41" t="s">
        <v>0</v>
      </c>
      <c r="B6" s="41" t="s">
        <v>0</v>
      </c>
      <c r="C6" s="41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zoomScaleNormal="100" workbookViewId="0">
      <selection activeCell="A5" sqref="A5:H5"/>
    </sheetView>
  </sheetViews>
  <sheetFormatPr defaultRowHeight="12.75" x14ac:dyDescent="0.2"/>
  <cols>
    <col min="1" max="1" width="76.6640625" customWidth="1"/>
    <col min="2" max="2" width="21.83203125"/>
    <col min="3" max="3" width="8.5" customWidth="1"/>
    <col min="4" max="4" width="0.33203125" hidden="1" customWidth="1"/>
    <col min="5" max="5" width="15" hidden="1" customWidth="1"/>
    <col min="6" max="6" width="17.33203125" customWidth="1"/>
    <col min="7" max="7" width="14.5" customWidth="1"/>
    <col min="8" max="8" width="15.5" customWidth="1"/>
  </cols>
  <sheetData>
    <row r="1" spans="1:8" ht="74.25" customHeight="1" x14ac:dyDescent="0.2">
      <c r="B1" s="43" t="s">
        <v>104</v>
      </c>
      <c r="C1" s="43"/>
      <c r="D1" s="43"/>
      <c r="E1" s="43"/>
      <c r="F1" s="43"/>
      <c r="G1" s="43"/>
      <c r="H1" s="43"/>
    </row>
    <row r="2" spans="1:8" ht="14.25" customHeight="1" x14ac:dyDescent="0.2"/>
    <row r="3" spans="1:8" ht="128.25" customHeight="1" x14ac:dyDescent="0.2">
      <c r="B3" s="43" t="s">
        <v>71</v>
      </c>
      <c r="C3" s="43"/>
      <c r="D3" s="43"/>
      <c r="E3" s="43"/>
      <c r="F3" s="43"/>
      <c r="G3" s="43"/>
      <c r="H3" s="43"/>
    </row>
    <row r="4" spans="1:8" ht="18.75" hidden="1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</row>
    <row r="5" spans="1:8" ht="66" customHeight="1" x14ac:dyDescent="0.2">
      <c r="A5" s="47" t="s">
        <v>103</v>
      </c>
      <c r="B5" s="47"/>
      <c r="C5" s="47"/>
      <c r="D5" s="47"/>
      <c r="E5" s="47"/>
      <c r="F5" s="47"/>
      <c r="G5" s="47"/>
      <c r="H5" s="47"/>
    </row>
    <row r="6" spans="1:8" ht="3.75" hidden="1" customHeight="1" x14ac:dyDescent="0.2">
      <c r="A6" s="39" t="s">
        <v>0</v>
      </c>
      <c r="B6" s="39"/>
      <c r="C6" s="39"/>
      <c r="D6" s="39"/>
      <c r="E6" s="39"/>
      <c r="F6" s="39"/>
    </row>
    <row r="7" spans="1:8" ht="38.25" customHeight="1" x14ac:dyDescent="0.2">
      <c r="A7" s="40" t="s">
        <v>3</v>
      </c>
      <c r="B7" s="44" t="s">
        <v>4</v>
      </c>
      <c r="C7" s="49" t="s">
        <v>5</v>
      </c>
      <c r="D7" s="46" t="s">
        <v>100</v>
      </c>
      <c r="E7" s="46"/>
      <c r="F7" s="46"/>
      <c r="G7" s="42" t="s">
        <v>101</v>
      </c>
      <c r="H7" s="42" t="s">
        <v>102</v>
      </c>
    </row>
    <row r="8" spans="1:8" ht="39.75" customHeight="1" x14ac:dyDescent="0.2">
      <c r="A8" s="41" t="s">
        <v>0</v>
      </c>
      <c r="B8" s="45" t="s">
        <v>0</v>
      </c>
      <c r="C8" s="46" t="s">
        <v>0</v>
      </c>
      <c r="D8" s="46"/>
      <c r="E8" s="46"/>
      <c r="F8" s="46"/>
      <c r="G8" s="42"/>
      <c r="H8" s="42"/>
    </row>
    <row r="9" spans="1:8" ht="20.25" customHeight="1" x14ac:dyDescent="0.2">
      <c r="A9" s="3">
        <v>1</v>
      </c>
      <c r="B9" s="3">
        <v>2</v>
      </c>
      <c r="C9" s="48">
        <v>3</v>
      </c>
      <c r="D9" s="37">
        <v>4</v>
      </c>
      <c r="E9" s="16" t="s">
        <v>72</v>
      </c>
      <c r="F9" s="37">
        <v>4</v>
      </c>
      <c r="G9" s="24">
        <v>5</v>
      </c>
      <c r="H9" s="24">
        <v>6</v>
      </c>
    </row>
    <row r="10" spans="1:8" ht="18.75" customHeight="1" x14ac:dyDescent="0.2">
      <c r="A10" s="4" t="s">
        <v>10</v>
      </c>
      <c r="B10" s="5" t="s">
        <v>0</v>
      </c>
      <c r="C10" s="27" t="s">
        <v>0</v>
      </c>
      <c r="D10" s="16">
        <f>D11+D38+D51</f>
        <v>9105.0319999999992</v>
      </c>
      <c r="E10" s="21">
        <f>E11+E38+E51</f>
        <v>45.10299999999998</v>
      </c>
      <c r="F10" s="16">
        <f>F11+F38+F51</f>
        <v>9150.1349999999984</v>
      </c>
      <c r="G10" s="16">
        <f t="shared" ref="G10:H10" si="0">G11+G38+G51</f>
        <v>3615.6619999999994</v>
      </c>
      <c r="H10" s="16">
        <f t="shared" si="0"/>
        <v>3849.9139999999998</v>
      </c>
    </row>
    <row r="11" spans="1:8" ht="47.25" x14ac:dyDescent="0.2">
      <c r="A11" s="6" t="s">
        <v>11</v>
      </c>
      <c r="B11" s="7" t="s">
        <v>12</v>
      </c>
      <c r="C11" s="28" t="s">
        <v>0</v>
      </c>
      <c r="D11" s="16">
        <f>D12+D35</f>
        <v>4454.08</v>
      </c>
      <c r="E11" s="15">
        <f>E12+E35</f>
        <v>66.363</v>
      </c>
      <c r="F11" s="16">
        <f>F12+F35</f>
        <v>4520.4429999999993</v>
      </c>
      <c r="G11" s="16">
        <f t="shared" ref="G11:H11" si="1">G12+G35</f>
        <v>576.36699999999996</v>
      </c>
      <c r="H11" s="16">
        <f t="shared" si="1"/>
        <v>493.88499999999999</v>
      </c>
    </row>
    <row r="12" spans="1:8" ht="47.25" x14ac:dyDescent="0.2">
      <c r="A12" s="6" t="s">
        <v>13</v>
      </c>
      <c r="B12" s="7" t="s">
        <v>14</v>
      </c>
      <c r="C12" s="28" t="s">
        <v>0</v>
      </c>
      <c r="D12" s="15">
        <f>D13+D15+D17+D19+D21+D25+D27+D29+D31+D33</f>
        <v>4384.96</v>
      </c>
      <c r="E12" s="15">
        <f>E13+E15+E17+E19+E21+E25+E27+E29+E31+E33</f>
        <v>66.363</v>
      </c>
      <c r="F12" s="15">
        <f>F13+F15+F17+F19+F23+F25+F27+F31+F22+F33+F29</f>
        <v>4451.3229999999994</v>
      </c>
      <c r="G12" s="15">
        <f t="shared" ref="G12:H12" si="2">G13+G15+G17+G19+G23+G25+G27+G31+G22+G33+G29</f>
        <v>576.36699999999996</v>
      </c>
      <c r="H12" s="15">
        <f t="shared" si="2"/>
        <v>493.88499999999999</v>
      </c>
    </row>
    <row r="13" spans="1:8" ht="15.75" x14ac:dyDescent="0.2">
      <c r="A13" s="6" t="s">
        <v>15</v>
      </c>
      <c r="B13" s="7" t="s">
        <v>16</v>
      </c>
      <c r="C13" s="28" t="s">
        <v>0</v>
      </c>
      <c r="D13" s="16">
        <f>D14</f>
        <v>497.221</v>
      </c>
      <c r="E13" s="15">
        <f>E14</f>
        <v>58.055</v>
      </c>
      <c r="F13" s="16">
        <f>F14</f>
        <v>555.27599999999995</v>
      </c>
      <c r="G13" s="25">
        <f>G14</f>
        <v>546.36699999999996</v>
      </c>
      <c r="H13" s="25">
        <f>H14</f>
        <v>463.88499999999999</v>
      </c>
    </row>
    <row r="14" spans="1:8" ht="31.5" x14ac:dyDescent="0.2">
      <c r="A14" s="8" t="s">
        <v>17</v>
      </c>
      <c r="B14" s="9" t="s">
        <v>16</v>
      </c>
      <c r="C14" s="29" t="s">
        <v>18</v>
      </c>
      <c r="D14" s="14">
        <v>497.221</v>
      </c>
      <c r="E14" s="15">
        <f>-4.224+22.279+40</f>
        <v>58.055</v>
      </c>
      <c r="F14" s="15">
        <f>D14+E14</f>
        <v>555.27599999999995</v>
      </c>
      <c r="G14" s="14">
        <v>546.36699999999996</v>
      </c>
      <c r="H14" s="14">
        <v>463.88499999999999</v>
      </c>
    </row>
    <row r="15" spans="1:8" ht="15.75" x14ac:dyDescent="0.2">
      <c r="A15" s="6" t="s">
        <v>19</v>
      </c>
      <c r="B15" s="7" t="s">
        <v>20</v>
      </c>
      <c r="C15" s="28" t="s">
        <v>0</v>
      </c>
      <c r="D15" s="16">
        <f>D16</f>
        <v>100.087</v>
      </c>
      <c r="E15" s="15">
        <f>E16</f>
        <v>-9.9090000000000007</v>
      </c>
      <c r="F15" s="16">
        <f>F16</f>
        <v>90.177999999999997</v>
      </c>
      <c r="G15" s="14"/>
      <c r="H15" s="14"/>
    </row>
    <row r="16" spans="1:8" ht="31.5" x14ac:dyDescent="0.2">
      <c r="A16" s="8" t="s">
        <v>17</v>
      </c>
      <c r="B16" s="9" t="s">
        <v>20</v>
      </c>
      <c r="C16" s="29" t="s">
        <v>18</v>
      </c>
      <c r="D16" s="14">
        <v>100.087</v>
      </c>
      <c r="E16" s="15">
        <f>-7.104-2.805</f>
        <v>-9.9090000000000007</v>
      </c>
      <c r="F16" s="15">
        <f>D16+E16</f>
        <v>90.177999999999997</v>
      </c>
      <c r="G16" s="14"/>
      <c r="H16" s="14"/>
    </row>
    <row r="17" spans="1:8" ht="15.75" x14ac:dyDescent="0.2">
      <c r="A17" s="6" t="s">
        <v>21</v>
      </c>
      <c r="B17" s="7" t="s">
        <v>22</v>
      </c>
      <c r="C17" s="28" t="s">
        <v>0</v>
      </c>
      <c r="D17" s="16">
        <v>300</v>
      </c>
      <c r="E17" s="15">
        <f>E18</f>
        <v>18.216999999999999</v>
      </c>
      <c r="F17" s="16">
        <f>F18</f>
        <v>318.21699999999998</v>
      </c>
      <c r="G17" s="14"/>
      <c r="H17" s="14"/>
    </row>
    <row r="18" spans="1:8" ht="31.5" x14ac:dyDescent="0.2">
      <c r="A18" s="8" t="s">
        <v>17</v>
      </c>
      <c r="B18" s="9" t="s">
        <v>22</v>
      </c>
      <c r="C18" s="29" t="s">
        <v>18</v>
      </c>
      <c r="D18" s="14">
        <v>300</v>
      </c>
      <c r="E18" s="15">
        <f>-32.583+50.8</f>
        <v>18.216999999999999</v>
      </c>
      <c r="F18" s="15">
        <f>D18+E18</f>
        <v>318.21699999999998</v>
      </c>
      <c r="G18" s="14"/>
      <c r="H18" s="14"/>
    </row>
    <row r="19" spans="1:8" ht="47.25" x14ac:dyDescent="0.2">
      <c r="A19" s="8" t="s">
        <v>66</v>
      </c>
      <c r="B19" s="9" t="s">
        <v>23</v>
      </c>
      <c r="C19" s="29" t="s">
        <v>0</v>
      </c>
      <c r="D19" s="25">
        <f>D20</f>
        <v>60</v>
      </c>
      <c r="E19" s="15">
        <f>E20</f>
        <v>0</v>
      </c>
      <c r="F19" s="16">
        <f>F20</f>
        <v>60</v>
      </c>
      <c r="G19" s="25">
        <f>G20</f>
        <v>30</v>
      </c>
      <c r="H19" s="25">
        <f>H20</f>
        <v>30</v>
      </c>
    </row>
    <row r="20" spans="1:8" ht="31.5" x14ac:dyDescent="0.2">
      <c r="A20" s="8" t="s">
        <v>17</v>
      </c>
      <c r="B20" s="9" t="s">
        <v>23</v>
      </c>
      <c r="C20" s="29" t="s">
        <v>18</v>
      </c>
      <c r="D20" s="14">
        <v>60</v>
      </c>
      <c r="E20" s="15"/>
      <c r="F20" s="15">
        <f>D20+E20</f>
        <v>60</v>
      </c>
      <c r="G20" s="14">
        <v>30</v>
      </c>
      <c r="H20" s="14">
        <v>30</v>
      </c>
    </row>
    <row r="21" spans="1:8" ht="15.75" x14ac:dyDescent="0.2">
      <c r="A21" s="8" t="s">
        <v>87</v>
      </c>
      <c r="B21" s="9" t="s">
        <v>86</v>
      </c>
      <c r="C21" s="29"/>
      <c r="D21" s="25">
        <f>D22</f>
        <v>16.835999999999999</v>
      </c>
      <c r="E21" s="15"/>
      <c r="F21" s="16">
        <f>F22</f>
        <v>16.835999999999999</v>
      </c>
      <c r="G21" s="14"/>
      <c r="H21" s="14"/>
    </row>
    <row r="22" spans="1:8" ht="31.5" x14ac:dyDescent="0.2">
      <c r="A22" s="8" t="s">
        <v>17</v>
      </c>
      <c r="B22" s="9" t="s">
        <v>86</v>
      </c>
      <c r="C22" s="29">
        <v>200</v>
      </c>
      <c r="D22" s="14">
        <v>16.835999999999999</v>
      </c>
      <c r="E22" s="15"/>
      <c r="F22" s="15">
        <v>16.835999999999999</v>
      </c>
      <c r="G22" s="14"/>
      <c r="H22" s="14"/>
    </row>
    <row r="23" spans="1:8" ht="0.75" customHeight="1" x14ac:dyDescent="0.2">
      <c r="A23" s="6" t="s">
        <v>70</v>
      </c>
      <c r="B23" s="7" t="s">
        <v>69</v>
      </c>
      <c r="C23" s="28" t="s">
        <v>0</v>
      </c>
      <c r="D23" s="16">
        <f>D24</f>
        <v>0</v>
      </c>
      <c r="E23" s="15">
        <f>E24</f>
        <v>0</v>
      </c>
      <c r="F23" s="16">
        <f>F24</f>
        <v>0</v>
      </c>
      <c r="G23" s="14"/>
      <c r="H23" s="14"/>
    </row>
    <row r="24" spans="1:8" ht="31.5" hidden="1" x14ac:dyDescent="0.2">
      <c r="A24" s="8" t="s">
        <v>17</v>
      </c>
      <c r="B24" s="9" t="s">
        <v>69</v>
      </c>
      <c r="C24" s="29" t="s">
        <v>18</v>
      </c>
      <c r="D24" s="14">
        <v>0</v>
      </c>
      <c r="E24" s="14"/>
      <c r="F24" s="15">
        <f>D24+E24</f>
        <v>0</v>
      </c>
      <c r="G24" s="14"/>
      <c r="H24" s="14"/>
    </row>
    <row r="25" spans="1:8" ht="73.5" customHeight="1" x14ac:dyDescent="0.2">
      <c r="A25" s="8" t="s">
        <v>74</v>
      </c>
      <c r="B25" s="9" t="s">
        <v>73</v>
      </c>
      <c r="C25" s="29"/>
      <c r="D25" s="25">
        <f>D26</f>
        <v>230</v>
      </c>
      <c r="E25" s="25"/>
      <c r="F25" s="16">
        <f>F26</f>
        <v>230</v>
      </c>
      <c r="G25" s="14"/>
      <c r="H25" s="14"/>
    </row>
    <row r="26" spans="1:8" ht="36.75" customHeight="1" x14ac:dyDescent="0.2">
      <c r="A26" s="8" t="s">
        <v>17</v>
      </c>
      <c r="B26" s="9" t="s">
        <v>73</v>
      </c>
      <c r="C26" s="29">
        <v>200</v>
      </c>
      <c r="D26" s="14">
        <v>230</v>
      </c>
      <c r="E26" s="14"/>
      <c r="F26" s="15">
        <f>D26+E26</f>
        <v>230</v>
      </c>
      <c r="G26" s="14"/>
      <c r="H26" s="14"/>
    </row>
    <row r="27" spans="1:8" ht="93" customHeight="1" x14ac:dyDescent="0.2">
      <c r="A27" s="8" t="s">
        <v>76</v>
      </c>
      <c r="B27" s="9" t="s">
        <v>75</v>
      </c>
      <c r="C27" s="29"/>
      <c r="D27" s="25">
        <f>D28</f>
        <v>2000</v>
      </c>
      <c r="E27" s="25">
        <f>E28</f>
        <v>0</v>
      </c>
      <c r="F27" s="16">
        <f>F28</f>
        <v>2000</v>
      </c>
      <c r="G27" s="14"/>
      <c r="H27" s="14"/>
    </row>
    <row r="28" spans="1:8" ht="31.5" x14ac:dyDescent="0.2">
      <c r="A28" s="8" t="s">
        <v>17</v>
      </c>
      <c r="B28" s="9" t="s">
        <v>75</v>
      </c>
      <c r="C28" s="29">
        <v>200</v>
      </c>
      <c r="D28" s="14">
        <v>2000</v>
      </c>
      <c r="E28" s="14"/>
      <c r="F28" s="15">
        <f>D28+E28</f>
        <v>2000</v>
      </c>
      <c r="G28" s="14"/>
      <c r="H28" s="14"/>
    </row>
    <row r="29" spans="1:8" ht="83.25" customHeight="1" x14ac:dyDescent="0.2">
      <c r="A29" s="8" t="s">
        <v>94</v>
      </c>
      <c r="B29" s="9" t="s">
        <v>95</v>
      </c>
      <c r="C29" s="29"/>
      <c r="D29" s="25">
        <f>D30</f>
        <v>600</v>
      </c>
      <c r="E29" s="25">
        <f>E30</f>
        <v>0</v>
      </c>
      <c r="F29" s="16">
        <f>F30</f>
        <v>600</v>
      </c>
      <c r="G29" s="14"/>
      <c r="H29" s="14"/>
    </row>
    <row r="30" spans="1:8" ht="37.5" customHeight="1" x14ac:dyDescent="0.2">
      <c r="A30" s="8" t="s">
        <v>17</v>
      </c>
      <c r="B30" s="9" t="s">
        <v>95</v>
      </c>
      <c r="C30" s="29">
        <v>200</v>
      </c>
      <c r="D30" s="14">
        <v>600</v>
      </c>
      <c r="E30" s="14"/>
      <c r="F30" s="15">
        <f>D30+E30</f>
        <v>600</v>
      </c>
      <c r="G30" s="14"/>
      <c r="H30" s="14"/>
    </row>
    <row r="31" spans="1:8" ht="63" customHeight="1" x14ac:dyDescent="0.2">
      <c r="A31" s="8" t="s">
        <v>77</v>
      </c>
      <c r="B31" s="9" t="s">
        <v>78</v>
      </c>
      <c r="C31" s="29"/>
      <c r="D31" s="25">
        <f>D32</f>
        <v>190.816</v>
      </c>
      <c r="E31" s="25">
        <f>E32</f>
        <v>0</v>
      </c>
      <c r="F31" s="16">
        <f>F32</f>
        <v>190.816</v>
      </c>
      <c r="G31" s="14"/>
      <c r="H31" s="14"/>
    </row>
    <row r="32" spans="1:8" ht="40.5" customHeight="1" x14ac:dyDescent="0.2">
      <c r="A32" s="8" t="s">
        <v>17</v>
      </c>
      <c r="B32" s="9" t="s">
        <v>78</v>
      </c>
      <c r="C32" s="29">
        <v>200</v>
      </c>
      <c r="D32" s="14">
        <v>190.816</v>
      </c>
      <c r="E32" s="14"/>
      <c r="F32" s="15">
        <f>D32+E32</f>
        <v>190.816</v>
      </c>
      <c r="G32" s="14"/>
      <c r="H32" s="14"/>
    </row>
    <row r="33" spans="1:8" ht="50.25" customHeight="1" x14ac:dyDescent="0.2">
      <c r="A33" s="8" t="s">
        <v>91</v>
      </c>
      <c r="B33" s="9" t="s">
        <v>90</v>
      </c>
      <c r="C33" s="30"/>
      <c r="D33" s="25">
        <f>D34</f>
        <v>390</v>
      </c>
      <c r="E33" s="25">
        <f>E34</f>
        <v>0</v>
      </c>
      <c r="F33" s="16">
        <f>F34</f>
        <v>390</v>
      </c>
      <c r="G33" s="14"/>
      <c r="H33" s="14"/>
    </row>
    <row r="34" spans="1:8" ht="40.5" customHeight="1" x14ac:dyDescent="0.2">
      <c r="A34" s="8" t="s">
        <v>17</v>
      </c>
      <c r="B34" s="9" t="s">
        <v>90</v>
      </c>
      <c r="C34" s="29">
        <v>200</v>
      </c>
      <c r="D34" s="14">
        <v>390</v>
      </c>
      <c r="E34" s="14"/>
      <c r="F34" s="15">
        <f>D34+E34</f>
        <v>390</v>
      </c>
      <c r="G34" s="14"/>
      <c r="H34" s="14"/>
    </row>
    <row r="35" spans="1:8" ht="40.5" customHeight="1" x14ac:dyDescent="0.2">
      <c r="A35" s="8" t="s">
        <v>80</v>
      </c>
      <c r="B35" s="9" t="s">
        <v>79</v>
      </c>
      <c r="C35" s="29"/>
      <c r="D35" s="25">
        <f t="shared" ref="D35:F36" si="3">D36</f>
        <v>69.12</v>
      </c>
      <c r="E35" s="25">
        <f t="shared" si="3"/>
        <v>0</v>
      </c>
      <c r="F35" s="16">
        <f t="shared" si="3"/>
        <v>69.12</v>
      </c>
      <c r="G35" s="14"/>
      <c r="H35" s="14"/>
    </row>
    <row r="36" spans="1:8" ht="40.5" customHeight="1" x14ac:dyDescent="0.2">
      <c r="A36" s="8" t="s">
        <v>82</v>
      </c>
      <c r="B36" s="9" t="s">
        <v>81</v>
      </c>
      <c r="C36" s="29"/>
      <c r="D36" s="14">
        <f t="shared" si="3"/>
        <v>69.12</v>
      </c>
      <c r="E36" s="14">
        <f t="shared" si="3"/>
        <v>0</v>
      </c>
      <c r="F36" s="15">
        <f t="shared" si="3"/>
        <v>69.12</v>
      </c>
      <c r="G36" s="14"/>
      <c r="H36" s="14"/>
    </row>
    <row r="37" spans="1:8" ht="40.5" customHeight="1" x14ac:dyDescent="0.2">
      <c r="A37" s="8" t="s">
        <v>17</v>
      </c>
      <c r="B37" s="9" t="s">
        <v>81</v>
      </c>
      <c r="C37" s="29">
        <v>200</v>
      </c>
      <c r="D37" s="14">
        <v>69.12</v>
      </c>
      <c r="E37" s="14"/>
      <c r="F37" s="15">
        <f>D37+E37</f>
        <v>69.12</v>
      </c>
      <c r="G37" s="14"/>
      <c r="H37" s="14"/>
    </row>
    <row r="38" spans="1:8" ht="47.25" x14ac:dyDescent="0.2">
      <c r="A38" s="6" t="s">
        <v>24</v>
      </c>
      <c r="B38" s="7" t="s">
        <v>25</v>
      </c>
      <c r="C38" s="28" t="s">
        <v>0</v>
      </c>
      <c r="D38" s="16">
        <f>D39+D48</f>
        <v>681.46699999999998</v>
      </c>
      <c r="E38" s="15">
        <f>E39+E48</f>
        <v>0</v>
      </c>
      <c r="F38" s="16">
        <f>F39+F48</f>
        <v>681.46699999999998</v>
      </c>
      <c r="G38" s="16">
        <f t="shared" ref="G38" si="4">G39+G48</f>
        <v>10</v>
      </c>
      <c r="H38" s="16">
        <f>H39+H48</f>
        <v>39</v>
      </c>
    </row>
    <row r="39" spans="1:8" ht="47.25" x14ac:dyDescent="0.2">
      <c r="A39" s="6" t="s">
        <v>26</v>
      </c>
      <c r="B39" s="7" t="s">
        <v>27</v>
      </c>
      <c r="C39" s="28" t="s">
        <v>0</v>
      </c>
      <c r="D39" s="16">
        <f>D40+D44</f>
        <v>670.66700000000003</v>
      </c>
      <c r="E39" s="15">
        <f>E40+E44+E42+E46</f>
        <v>0</v>
      </c>
      <c r="F39" s="16">
        <f>F40+F44+F42+F46</f>
        <v>670.66700000000003</v>
      </c>
      <c r="G39" s="14"/>
      <c r="H39" s="14">
        <f>H40</f>
        <v>29</v>
      </c>
    </row>
    <row r="40" spans="1:8" ht="15.75" hidden="1" x14ac:dyDescent="0.2">
      <c r="A40" s="6" t="s">
        <v>28</v>
      </c>
      <c r="B40" s="7" t="s">
        <v>29</v>
      </c>
      <c r="C40" s="28" t="s">
        <v>0</v>
      </c>
      <c r="D40" s="16">
        <f>D41</f>
        <v>0</v>
      </c>
      <c r="E40" s="15">
        <f>E41</f>
        <v>0</v>
      </c>
      <c r="F40" s="16">
        <f>F41</f>
        <v>0</v>
      </c>
      <c r="G40" s="16">
        <f t="shared" ref="G40:H40" si="5">G41</f>
        <v>0</v>
      </c>
      <c r="H40" s="16">
        <f t="shared" si="5"/>
        <v>29</v>
      </c>
    </row>
    <row r="41" spans="1:8" ht="30.75" hidden="1" customHeight="1" x14ac:dyDescent="0.2">
      <c r="A41" s="8" t="s">
        <v>17</v>
      </c>
      <c r="B41" s="9" t="s">
        <v>29</v>
      </c>
      <c r="C41" s="29" t="s">
        <v>18</v>
      </c>
      <c r="D41" s="14">
        <v>0</v>
      </c>
      <c r="E41" s="14"/>
      <c r="F41" s="15">
        <f>D41+E41</f>
        <v>0</v>
      </c>
      <c r="G41" s="14"/>
      <c r="H41" s="14">
        <v>29</v>
      </c>
    </row>
    <row r="42" spans="1:8" ht="21" hidden="1" customHeight="1" x14ac:dyDescent="0.2">
      <c r="A42" s="8" t="s">
        <v>92</v>
      </c>
      <c r="B42" s="9" t="s">
        <v>93</v>
      </c>
      <c r="C42" s="29"/>
      <c r="D42" s="25"/>
      <c r="E42" s="25">
        <f>E43</f>
        <v>0</v>
      </c>
      <c r="F42" s="16">
        <f>F43</f>
        <v>0</v>
      </c>
      <c r="G42" s="14"/>
      <c r="H42" s="14"/>
    </row>
    <row r="43" spans="1:8" ht="31.5" hidden="1" x14ac:dyDescent="0.2">
      <c r="A43" s="8" t="s">
        <v>17</v>
      </c>
      <c r="B43" s="9" t="s">
        <v>93</v>
      </c>
      <c r="C43" s="29">
        <v>200</v>
      </c>
      <c r="D43" s="14"/>
      <c r="E43" s="14"/>
      <c r="F43" s="15">
        <f>D43+E43</f>
        <v>0</v>
      </c>
      <c r="G43" s="14"/>
      <c r="H43" s="14"/>
    </row>
    <row r="44" spans="1:8" ht="29.25" customHeight="1" x14ac:dyDescent="0.2">
      <c r="A44" s="6" t="s">
        <v>67</v>
      </c>
      <c r="B44" s="7" t="s">
        <v>68</v>
      </c>
      <c r="C44" s="28" t="s">
        <v>0</v>
      </c>
      <c r="D44" s="16">
        <f>D45</f>
        <v>670.66700000000003</v>
      </c>
      <c r="E44" s="15">
        <f>E45</f>
        <v>0</v>
      </c>
      <c r="F44" s="16">
        <f>F45</f>
        <v>670.66700000000003</v>
      </c>
      <c r="G44" s="14"/>
      <c r="H44" s="14"/>
    </row>
    <row r="45" spans="1:8" ht="30.75" customHeight="1" x14ac:dyDescent="0.2">
      <c r="A45" s="8" t="s">
        <v>17</v>
      </c>
      <c r="B45" s="9" t="s">
        <v>68</v>
      </c>
      <c r="C45" s="29" t="s">
        <v>18</v>
      </c>
      <c r="D45" s="14">
        <v>670.66700000000003</v>
      </c>
      <c r="E45" s="14"/>
      <c r="F45" s="15">
        <f>D45+E45</f>
        <v>670.66700000000003</v>
      </c>
      <c r="G45" s="14"/>
      <c r="H45" s="14"/>
    </row>
    <row r="46" spans="1:8" ht="15.75" hidden="1" x14ac:dyDescent="0.2">
      <c r="A46" s="8" t="s">
        <v>97</v>
      </c>
      <c r="B46" s="9" t="s">
        <v>96</v>
      </c>
      <c r="C46" s="29"/>
      <c r="D46" s="14"/>
      <c r="E46" s="25">
        <f>E47</f>
        <v>0</v>
      </c>
      <c r="F46" s="16">
        <f>F47</f>
        <v>0</v>
      </c>
      <c r="G46" s="14"/>
      <c r="H46" s="14"/>
    </row>
    <row r="47" spans="1:8" ht="31.5" hidden="1" x14ac:dyDescent="0.2">
      <c r="A47" s="8" t="s">
        <v>17</v>
      </c>
      <c r="B47" s="9" t="s">
        <v>96</v>
      </c>
      <c r="C47" s="29"/>
      <c r="D47" s="14"/>
      <c r="E47" s="14"/>
      <c r="F47" s="15">
        <f>D47+E47</f>
        <v>0</v>
      </c>
      <c r="G47" s="14"/>
      <c r="H47" s="14"/>
    </row>
    <row r="48" spans="1:8" ht="15.75" x14ac:dyDescent="0.2">
      <c r="A48" s="6" t="s">
        <v>30</v>
      </c>
      <c r="B48" s="7" t="s">
        <v>31</v>
      </c>
      <c r="C48" s="28" t="s">
        <v>0</v>
      </c>
      <c r="D48" s="16">
        <f t="shared" ref="D48:H49" si="6">D49</f>
        <v>10.8</v>
      </c>
      <c r="E48" s="15">
        <f t="shared" si="6"/>
        <v>0</v>
      </c>
      <c r="F48" s="16">
        <f t="shared" si="6"/>
        <v>10.8</v>
      </c>
      <c r="G48" s="16">
        <f t="shared" si="6"/>
        <v>10</v>
      </c>
      <c r="H48" s="16">
        <f t="shared" si="6"/>
        <v>10</v>
      </c>
    </row>
    <row r="49" spans="1:8" ht="31.5" x14ac:dyDescent="0.2">
      <c r="A49" s="6" t="s">
        <v>32</v>
      </c>
      <c r="B49" s="7" t="s">
        <v>33</v>
      </c>
      <c r="C49" s="28" t="s">
        <v>0</v>
      </c>
      <c r="D49" s="15">
        <f t="shared" si="6"/>
        <v>10.8</v>
      </c>
      <c r="E49" s="15">
        <f t="shared" si="6"/>
        <v>0</v>
      </c>
      <c r="F49" s="15">
        <f t="shared" si="6"/>
        <v>10.8</v>
      </c>
      <c r="G49" s="14">
        <f>G50</f>
        <v>10</v>
      </c>
      <c r="H49" s="14">
        <f>H50</f>
        <v>10</v>
      </c>
    </row>
    <row r="50" spans="1:8" ht="31.5" x14ac:dyDescent="0.2">
      <c r="A50" s="8" t="s">
        <v>17</v>
      </c>
      <c r="B50" s="9" t="s">
        <v>33</v>
      </c>
      <c r="C50" s="29" t="s">
        <v>18</v>
      </c>
      <c r="D50" s="14">
        <v>10.8</v>
      </c>
      <c r="E50" s="14"/>
      <c r="F50" s="15">
        <f>D50+E50</f>
        <v>10.8</v>
      </c>
      <c r="G50" s="14">
        <v>10</v>
      </c>
      <c r="H50" s="14">
        <v>10</v>
      </c>
    </row>
    <row r="51" spans="1:8" ht="15.75" x14ac:dyDescent="0.2">
      <c r="A51" s="6" t="s">
        <v>34</v>
      </c>
      <c r="B51" s="7" t="s">
        <v>35</v>
      </c>
      <c r="C51" s="28" t="s">
        <v>0</v>
      </c>
      <c r="D51" s="16">
        <f>D52</f>
        <v>3969.4849999999997</v>
      </c>
      <c r="E51" s="15">
        <f>E52</f>
        <v>-21.260000000000019</v>
      </c>
      <c r="F51" s="16">
        <f>F52</f>
        <v>3948.2249999999995</v>
      </c>
      <c r="G51" s="16">
        <f t="shared" ref="G51:H51" si="7">G52</f>
        <v>3029.2949999999996</v>
      </c>
      <c r="H51" s="16">
        <f t="shared" si="7"/>
        <v>3317.0289999999995</v>
      </c>
    </row>
    <row r="52" spans="1:8" ht="15.75" x14ac:dyDescent="0.2">
      <c r="A52" s="6" t="s">
        <v>36</v>
      </c>
      <c r="B52" s="7" t="s">
        <v>37</v>
      </c>
      <c r="C52" s="28" t="s">
        <v>0</v>
      </c>
      <c r="D52" s="16">
        <f>D53+D56+D59+D62+D64+D67+D70+D74+D80+D82+D84</f>
        <v>3969.4849999999997</v>
      </c>
      <c r="E52" s="15">
        <f>E53+E56+E59+E62+E64+E67+E70+E74+E80+E84+E82</f>
        <v>-21.260000000000019</v>
      </c>
      <c r="F52" s="16">
        <f>F53+F56+F59+F62+F64+F67+F70+F74+F80+F84+F82</f>
        <v>3948.2249999999995</v>
      </c>
      <c r="G52" s="16">
        <f>G53+G56+G59+G62+G64+G67+G70+G74+G80+G84+G82+G86</f>
        <v>3029.2949999999996</v>
      </c>
      <c r="H52" s="16">
        <f>H53+H56+H59+H62+H64+H67+H70+H74+H80+H84+H82+H86</f>
        <v>3317.0289999999995</v>
      </c>
    </row>
    <row r="53" spans="1:8" ht="31.5" x14ac:dyDescent="0.2">
      <c r="A53" s="8" t="s">
        <v>38</v>
      </c>
      <c r="B53" s="9" t="s">
        <v>39</v>
      </c>
      <c r="C53" s="29" t="s">
        <v>0</v>
      </c>
      <c r="D53" s="25">
        <f>SUM(D54:D55)</f>
        <v>698.298</v>
      </c>
      <c r="E53" s="14">
        <f>E54+E55</f>
        <v>85.926000000000002</v>
      </c>
      <c r="F53" s="16">
        <f>F54+F55</f>
        <v>784.22400000000005</v>
      </c>
      <c r="G53" s="16">
        <f t="shared" ref="G53:H53" si="8">G54+G55</f>
        <v>665.93299999999999</v>
      </c>
      <c r="H53" s="16">
        <f t="shared" si="8"/>
        <v>685.93299999999999</v>
      </c>
    </row>
    <row r="54" spans="1:8" ht="63" x14ac:dyDescent="0.2">
      <c r="A54" s="8" t="s">
        <v>40</v>
      </c>
      <c r="B54" s="9" t="s">
        <v>39</v>
      </c>
      <c r="C54" s="29" t="s">
        <v>41</v>
      </c>
      <c r="D54" s="14">
        <v>695.798</v>
      </c>
      <c r="E54" s="14">
        <f>5.021+80.905</f>
        <v>85.926000000000002</v>
      </c>
      <c r="F54" s="15">
        <f>D54+E54</f>
        <v>781.72400000000005</v>
      </c>
      <c r="G54" s="14">
        <v>665.93299999999999</v>
      </c>
      <c r="H54" s="14">
        <v>685.93299999999999</v>
      </c>
    </row>
    <row r="55" spans="1:8" ht="31.5" x14ac:dyDescent="0.2">
      <c r="A55" s="8" t="s">
        <v>17</v>
      </c>
      <c r="B55" s="9" t="s">
        <v>39</v>
      </c>
      <c r="C55" s="29">
        <v>200</v>
      </c>
      <c r="D55" s="14">
        <v>2.5</v>
      </c>
      <c r="E55" s="14"/>
      <c r="F55" s="15">
        <f>D55+E55</f>
        <v>2.5</v>
      </c>
      <c r="G55" s="14"/>
      <c r="H55" s="14"/>
    </row>
    <row r="56" spans="1:8" ht="31.5" x14ac:dyDescent="0.2">
      <c r="A56" s="8" t="s">
        <v>42</v>
      </c>
      <c r="B56" s="9" t="s">
        <v>43</v>
      </c>
      <c r="C56" s="29" t="s">
        <v>0</v>
      </c>
      <c r="D56" s="25">
        <f>SUM(D57:D58)</f>
        <v>180.39999999999998</v>
      </c>
      <c r="E56" s="14">
        <f>E57</f>
        <v>0</v>
      </c>
      <c r="F56" s="16">
        <f>SUM(F57:F58)</f>
        <v>180.39999999999998</v>
      </c>
      <c r="G56" s="16">
        <f t="shared" ref="G56:H56" si="9">SUM(G57:G58)</f>
        <v>172.6</v>
      </c>
      <c r="H56" s="16">
        <f t="shared" si="9"/>
        <v>175.9</v>
      </c>
    </row>
    <row r="57" spans="1:8" ht="63" x14ac:dyDescent="0.2">
      <c r="A57" s="8" t="s">
        <v>40</v>
      </c>
      <c r="B57" s="9" t="s">
        <v>43</v>
      </c>
      <c r="C57" s="29" t="s">
        <v>41</v>
      </c>
      <c r="D57" s="14">
        <v>132.26</v>
      </c>
      <c r="E57" s="14"/>
      <c r="F57" s="15">
        <f>D57+E57</f>
        <v>132.26</v>
      </c>
      <c r="G57" s="14">
        <f>87+26.274</f>
        <v>113.274</v>
      </c>
      <c r="H57" s="14">
        <f>87+26.274</f>
        <v>113.274</v>
      </c>
    </row>
    <row r="58" spans="1:8" ht="31.5" x14ac:dyDescent="0.2">
      <c r="A58" s="8" t="s">
        <v>17</v>
      </c>
      <c r="B58" s="9" t="s">
        <v>43</v>
      </c>
      <c r="C58" s="29" t="s">
        <v>18</v>
      </c>
      <c r="D58" s="14">
        <v>48.14</v>
      </c>
      <c r="E58" s="14"/>
      <c r="F58" s="15">
        <f t="shared" ref="F58:F79" si="10">D58</f>
        <v>48.14</v>
      </c>
      <c r="G58" s="14">
        <f>10+49.326</f>
        <v>59.326000000000001</v>
      </c>
      <c r="H58" s="14">
        <f>11+51.626</f>
        <v>62.625999999999998</v>
      </c>
    </row>
    <row r="59" spans="1:8" ht="31.5" x14ac:dyDescent="0.2">
      <c r="A59" s="8" t="s">
        <v>44</v>
      </c>
      <c r="B59" s="9" t="s">
        <v>45</v>
      </c>
      <c r="C59" s="29" t="s">
        <v>0</v>
      </c>
      <c r="D59" s="25">
        <f>SUM(D60:D61)</f>
        <v>6.8019999999999996</v>
      </c>
      <c r="E59" s="14">
        <f>SUM(E60:E61)</f>
        <v>0</v>
      </c>
      <c r="F59" s="16">
        <f>D59+E59</f>
        <v>6.8019999999999996</v>
      </c>
      <c r="G59" s="16">
        <f>G60+G61</f>
        <v>6.9820000000000002</v>
      </c>
      <c r="H59" s="16">
        <f>H60+H61</f>
        <v>7.21</v>
      </c>
    </row>
    <row r="60" spans="1:8" ht="63" x14ac:dyDescent="0.2">
      <c r="A60" s="8" t="s">
        <v>40</v>
      </c>
      <c r="B60" s="9" t="s">
        <v>45</v>
      </c>
      <c r="C60" s="29" t="s">
        <v>41</v>
      </c>
      <c r="D60" s="14">
        <v>5.6669999999999998</v>
      </c>
      <c r="E60" s="14"/>
      <c r="F60" s="15">
        <f>D60+E60</f>
        <v>5.6669999999999998</v>
      </c>
      <c r="G60" s="14">
        <f>4.183+1.264</f>
        <v>5.4470000000000001</v>
      </c>
      <c r="H60" s="14">
        <f>4.175+1.261</f>
        <v>5.4359999999999999</v>
      </c>
    </row>
    <row r="61" spans="1:8" ht="31.5" x14ac:dyDescent="0.2">
      <c r="A61" s="8" t="s">
        <v>17</v>
      </c>
      <c r="B61" s="9" t="s">
        <v>45</v>
      </c>
      <c r="C61" s="29" t="s">
        <v>18</v>
      </c>
      <c r="D61" s="14">
        <v>1.135</v>
      </c>
      <c r="E61" s="14"/>
      <c r="F61" s="15">
        <f>D61+E61</f>
        <v>1.135</v>
      </c>
      <c r="G61" s="14">
        <f>1.235+0.3</f>
        <v>1.5350000000000001</v>
      </c>
      <c r="H61" s="14">
        <f>1.435+0.339</f>
        <v>1.774</v>
      </c>
    </row>
    <row r="62" spans="1:8" ht="31.5" x14ac:dyDescent="0.2">
      <c r="A62" s="8" t="s">
        <v>46</v>
      </c>
      <c r="B62" s="9" t="s">
        <v>47</v>
      </c>
      <c r="C62" s="29" t="s">
        <v>0</v>
      </c>
      <c r="D62" s="25">
        <v>1.226</v>
      </c>
      <c r="E62" s="14"/>
      <c r="F62" s="16">
        <f t="shared" si="10"/>
        <v>1.226</v>
      </c>
      <c r="G62" s="16">
        <f>G63</f>
        <v>1.226</v>
      </c>
      <c r="H62" s="16">
        <f t="shared" ref="H62" si="11">F62</f>
        <v>1.226</v>
      </c>
    </row>
    <row r="63" spans="1:8" ht="15.75" x14ac:dyDescent="0.2">
      <c r="A63" s="8" t="s">
        <v>48</v>
      </c>
      <c r="B63" s="9" t="s">
        <v>47</v>
      </c>
      <c r="C63" s="29" t="s">
        <v>49</v>
      </c>
      <c r="D63" s="14">
        <v>1.226</v>
      </c>
      <c r="E63" s="14"/>
      <c r="F63" s="15">
        <f t="shared" si="10"/>
        <v>1.226</v>
      </c>
      <c r="G63" s="14">
        <v>1.226</v>
      </c>
      <c r="H63" s="14">
        <v>1.226</v>
      </c>
    </row>
    <row r="64" spans="1:8" ht="31.5" x14ac:dyDescent="0.2">
      <c r="A64" s="8" t="s">
        <v>50</v>
      </c>
      <c r="B64" s="9" t="s">
        <v>51</v>
      </c>
      <c r="C64" s="29" t="s">
        <v>0</v>
      </c>
      <c r="D64" s="25">
        <v>410.45</v>
      </c>
      <c r="E64" s="14">
        <f>E65</f>
        <v>3.069</v>
      </c>
      <c r="F64" s="16">
        <f>F65+F66</f>
        <v>413.51900000000001</v>
      </c>
      <c r="G64" s="16">
        <f>G65+G66</f>
        <v>410.45</v>
      </c>
      <c r="H64" s="16">
        <f>H65+H66</f>
        <v>410.45</v>
      </c>
    </row>
    <row r="65" spans="1:8" ht="63" x14ac:dyDescent="0.2">
      <c r="A65" s="8" t="s">
        <v>40</v>
      </c>
      <c r="B65" s="9" t="s">
        <v>51</v>
      </c>
      <c r="C65" s="29" t="s">
        <v>41</v>
      </c>
      <c r="D65" s="14">
        <v>408.45</v>
      </c>
      <c r="E65" s="14">
        <f>3.069</f>
        <v>3.069</v>
      </c>
      <c r="F65" s="15">
        <f>D65+E65</f>
        <v>411.51900000000001</v>
      </c>
      <c r="G65" s="14">
        <f>313.71+94.74</f>
        <v>408.45</v>
      </c>
      <c r="H65" s="14">
        <f>313.71+94.74</f>
        <v>408.45</v>
      </c>
    </row>
    <row r="66" spans="1:8" ht="15.75" x14ac:dyDescent="0.2">
      <c r="A66" s="8" t="s">
        <v>52</v>
      </c>
      <c r="B66" s="9" t="s">
        <v>51</v>
      </c>
      <c r="C66" s="29" t="s">
        <v>53</v>
      </c>
      <c r="D66" s="14">
        <v>2</v>
      </c>
      <c r="E66" s="14"/>
      <c r="F66" s="15">
        <f t="shared" si="10"/>
        <v>2</v>
      </c>
      <c r="G66" s="14">
        <v>2</v>
      </c>
      <c r="H66" s="14">
        <v>2</v>
      </c>
    </row>
    <row r="67" spans="1:8" ht="78.75" x14ac:dyDescent="0.2">
      <c r="A67" s="8" t="s">
        <v>54</v>
      </c>
      <c r="B67" s="9" t="s">
        <v>55</v>
      </c>
      <c r="C67" s="29" t="s">
        <v>0</v>
      </c>
      <c r="D67" s="25">
        <v>19.501000000000001</v>
      </c>
      <c r="E67" s="14"/>
      <c r="F67" s="16">
        <f t="shared" si="10"/>
        <v>19.501000000000001</v>
      </c>
      <c r="G67" s="25">
        <f>SUM(G68:G69)</f>
        <v>19.942</v>
      </c>
      <c r="H67" s="25">
        <f>SUM(H68:H69)</f>
        <v>20.482999999999997</v>
      </c>
    </row>
    <row r="68" spans="1:8" ht="63" x14ac:dyDescent="0.2">
      <c r="A68" s="8" t="s">
        <v>40</v>
      </c>
      <c r="B68" s="9" t="s">
        <v>55</v>
      </c>
      <c r="C68" s="29" t="s">
        <v>41</v>
      </c>
      <c r="D68" s="14">
        <v>11.054</v>
      </c>
      <c r="E68" s="14"/>
      <c r="F68" s="15">
        <f t="shared" si="10"/>
        <v>11.054</v>
      </c>
      <c r="G68" s="14">
        <f>8.49+2.564</f>
        <v>11.054</v>
      </c>
      <c r="H68" s="14">
        <f>8.49+2.564</f>
        <v>11.054</v>
      </c>
    </row>
    <row r="69" spans="1:8" ht="31.5" x14ac:dyDescent="0.2">
      <c r="A69" s="8" t="s">
        <v>17</v>
      </c>
      <c r="B69" s="9" t="s">
        <v>55</v>
      </c>
      <c r="C69" s="29" t="s">
        <v>18</v>
      </c>
      <c r="D69" s="14">
        <v>8.4469999999999992</v>
      </c>
      <c r="E69" s="14"/>
      <c r="F69" s="15">
        <f t="shared" si="10"/>
        <v>8.4469999999999992</v>
      </c>
      <c r="G69" s="14">
        <f>4.77+4.118</f>
        <v>8.8879999999999999</v>
      </c>
      <c r="H69" s="14">
        <f>4.8+4.629</f>
        <v>9.4289999999999985</v>
      </c>
    </row>
    <row r="70" spans="1:8" ht="78.75" x14ac:dyDescent="0.2">
      <c r="A70" s="8" t="s">
        <v>56</v>
      </c>
      <c r="B70" s="9" t="s">
        <v>57</v>
      </c>
      <c r="C70" s="29" t="s">
        <v>0</v>
      </c>
      <c r="D70" s="25">
        <f>SUM(D71:D73)</f>
        <v>1413.905</v>
      </c>
      <c r="E70" s="14">
        <f>E71+E72+E73</f>
        <v>49.247999999999998</v>
      </c>
      <c r="F70" s="16">
        <f>F71+F72+F73</f>
        <v>1463.1529999999998</v>
      </c>
      <c r="G70" s="25">
        <f>SUM(G71:G73)</f>
        <v>1407.7179999999998</v>
      </c>
      <c r="H70" s="25">
        <f>SUM(H71:H73)</f>
        <v>1570.2869999999998</v>
      </c>
    </row>
    <row r="71" spans="1:8" ht="63" x14ac:dyDescent="0.2">
      <c r="A71" s="8" t="s">
        <v>40</v>
      </c>
      <c r="B71" s="9" t="s">
        <v>57</v>
      </c>
      <c r="C71" s="29" t="s">
        <v>41</v>
      </c>
      <c r="D71" s="14">
        <v>1140.28</v>
      </c>
      <c r="E71" s="14">
        <f>5.562+1.68</f>
        <v>7.242</v>
      </c>
      <c r="F71" s="15">
        <f>D71+E71</f>
        <v>1147.5219999999999</v>
      </c>
      <c r="G71" s="14">
        <f>764.275+12+354.193</f>
        <v>1130.4679999999998</v>
      </c>
      <c r="H71" s="14">
        <f>764.275+20+354.193</f>
        <v>1138.4679999999998</v>
      </c>
    </row>
    <row r="72" spans="1:8" ht="31.5" x14ac:dyDescent="0.2">
      <c r="A72" s="8" t="s">
        <v>17</v>
      </c>
      <c r="B72" s="9" t="s">
        <v>57</v>
      </c>
      <c r="C72" s="29" t="s">
        <v>18</v>
      </c>
      <c r="D72" s="14">
        <v>271</v>
      </c>
      <c r="E72" s="14">
        <f>-8.994+51</f>
        <v>42.006</v>
      </c>
      <c r="F72" s="15">
        <f>D72+E72</f>
        <v>313.00599999999997</v>
      </c>
      <c r="G72" s="14">
        <f>120.925+153.7</f>
        <v>274.625</v>
      </c>
      <c r="H72" s="14">
        <f>142+287.194</f>
        <v>429.19400000000002</v>
      </c>
    </row>
    <row r="73" spans="1:8" ht="15.75" x14ac:dyDescent="0.2">
      <c r="A73" s="8" t="s">
        <v>52</v>
      </c>
      <c r="B73" s="9" t="s">
        <v>57</v>
      </c>
      <c r="C73" s="29" t="s">
        <v>53</v>
      </c>
      <c r="D73" s="14">
        <v>2.625</v>
      </c>
      <c r="E73" s="14"/>
      <c r="F73" s="15">
        <f>D73+E73</f>
        <v>2.625</v>
      </c>
      <c r="G73" s="14">
        <v>2.625</v>
      </c>
      <c r="H73" s="14">
        <v>2.625</v>
      </c>
    </row>
    <row r="74" spans="1:8" ht="15.75" x14ac:dyDescent="0.2">
      <c r="A74" s="8" t="s">
        <v>58</v>
      </c>
      <c r="B74" s="9" t="s">
        <v>59</v>
      </c>
      <c r="C74" s="29" t="s">
        <v>0</v>
      </c>
      <c r="D74" s="25">
        <f>SUM(D75:D77)</f>
        <v>455.41300000000001</v>
      </c>
      <c r="E74" s="25">
        <f>E75+E76+E77</f>
        <v>-159.50300000000001</v>
      </c>
      <c r="F74" s="16">
        <f>SUM(F75:F77)</f>
        <v>295.90999999999997</v>
      </c>
      <c r="G74" s="25">
        <f>SUM(G75:G77)</f>
        <v>254.53399999999999</v>
      </c>
      <c r="H74" s="25">
        <f>SUM(H75:H77)</f>
        <v>254.03399999999999</v>
      </c>
    </row>
    <row r="75" spans="1:8" ht="34.5" customHeight="1" x14ac:dyDescent="0.2">
      <c r="A75" s="8" t="s">
        <v>17</v>
      </c>
      <c r="B75" s="9" t="s">
        <v>59</v>
      </c>
      <c r="C75" s="29" t="s">
        <v>18</v>
      </c>
      <c r="D75" s="14">
        <v>35.299999999999997</v>
      </c>
      <c r="E75" s="14">
        <f>15+2.805</f>
        <v>17.805</v>
      </c>
      <c r="F75" s="15">
        <f>D75+E75</f>
        <v>53.104999999999997</v>
      </c>
      <c r="G75" s="14">
        <v>13.5</v>
      </c>
      <c r="H75" s="14">
        <v>13</v>
      </c>
    </row>
    <row r="76" spans="1:8" ht="15.75" x14ac:dyDescent="0.2">
      <c r="A76" s="10" t="s">
        <v>60</v>
      </c>
      <c r="B76" s="11" t="s">
        <v>59</v>
      </c>
      <c r="C76" s="31" t="s">
        <v>61</v>
      </c>
      <c r="D76" s="14">
        <v>236.03399999999999</v>
      </c>
      <c r="E76" s="14">
        <v>1.7709999999999999</v>
      </c>
      <c r="F76" s="15">
        <f>D76+E76</f>
        <v>237.80499999999998</v>
      </c>
      <c r="G76" s="14">
        <v>236.03399999999999</v>
      </c>
      <c r="H76" s="14">
        <v>236.03399999999999</v>
      </c>
    </row>
    <row r="77" spans="1:8" ht="13.5" customHeight="1" x14ac:dyDescent="0.2">
      <c r="A77" s="12" t="s">
        <v>52</v>
      </c>
      <c r="B77" s="13" t="s">
        <v>59</v>
      </c>
      <c r="C77" s="32" t="s">
        <v>53</v>
      </c>
      <c r="D77" s="14">
        <f>5+179.079</f>
        <v>184.07900000000001</v>
      </c>
      <c r="E77" s="14">
        <v>-179.07900000000001</v>
      </c>
      <c r="F77" s="15">
        <f>D77+E77</f>
        <v>5</v>
      </c>
      <c r="G77" s="14">
        <v>5</v>
      </c>
      <c r="H77" s="14">
        <v>5</v>
      </c>
    </row>
    <row r="78" spans="1:8" ht="4.5" hidden="1" customHeight="1" x14ac:dyDescent="0.2">
      <c r="A78" s="12" t="s">
        <v>62</v>
      </c>
      <c r="B78" s="13" t="s">
        <v>63</v>
      </c>
      <c r="C78" s="32" t="s">
        <v>0</v>
      </c>
      <c r="D78" s="14" t="s">
        <v>0</v>
      </c>
      <c r="E78" s="14"/>
      <c r="F78" s="16" t="str">
        <f t="shared" si="10"/>
        <v/>
      </c>
      <c r="G78" s="14">
        <f>SUM(G75:G77)</f>
        <v>254.53399999999999</v>
      </c>
      <c r="H78" s="14"/>
    </row>
    <row r="79" spans="1:8" ht="15.75" hidden="1" x14ac:dyDescent="0.2">
      <c r="A79" s="12" t="s">
        <v>64</v>
      </c>
      <c r="B79" s="13" t="s">
        <v>63</v>
      </c>
      <c r="C79" s="32" t="s">
        <v>65</v>
      </c>
      <c r="D79" s="14" t="s">
        <v>0</v>
      </c>
      <c r="E79" s="14"/>
      <c r="F79" s="16" t="str">
        <f t="shared" si="10"/>
        <v/>
      </c>
      <c r="G79" s="14"/>
      <c r="H79" s="14"/>
    </row>
    <row r="80" spans="1:8" ht="32.25" customHeight="1" x14ac:dyDescent="0.2">
      <c r="A80" s="12" t="s">
        <v>88</v>
      </c>
      <c r="B80" s="18" t="s">
        <v>83</v>
      </c>
      <c r="C80" s="33"/>
      <c r="D80" s="19">
        <f>D81</f>
        <v>622.37199999999996</v>
      </c>
      <c r="E80" s="19">
        <f>E81</f>
        <v>0</v>
      </c>
      <c r="F80" s="19">
        <f>F81</f>
        <v>622.37199999999996</v>
      </c>
      <c r="G80" s="14"/>
      <c r="H80" s="14"/>
    </row>
    <row r="81" spans="1:8" ht="63" x14ac:dyDescent="0.2">
      <c r="A81" s="10" t="s">
        <v>89</v>
      </c>
      <c r="B81" s="18" t="s">
        <v>83</v>
      </c>
      <c r="C81" s="34">
        <v>600</v>
      </c>
      <c r="D81" s="12">
        <v>622.37199999999996</v>
      </c>
      <c r="E81" s="12"/>
      <c r="F81" s="12">
        <f>D81+E81</f>
        <v>622.37199999999996</v>
      </c>
      <c r="G81" s="14"/>
      <c r="H81" s="14"/>
    </row>
    <row r="82" spans="1:8" ht="34.5" customHeight="1" x14ac:dyDescent="0.2">
      <c r="A82" s="12" t="s">
        <v>99</v>
      </c>
      <c r="B82" s="18" t="s">
        <v>98</v>
      </c>
      <c r="C82" s="34">
        <v>200</v>
      </c>
      <c r="D82" s="23">
        <f>D83</f>
        <v>100</v>
      </c>
      <c r="E82" s="20">
        <f>E83</f>
        <v>0</v>
      </c>
      <c r="F82" s="20">
        <f>F83</f>
        <v>100</v>
      </c>
      <c r="G82" s="14"/>
      <c r="H82" s="14"/>
    </row>
    <row r="83" spans="1:8" ht="31.5" x14ac:dyDescent="0.2">
      <c r="A83" s="8" t="s">
        <v>17</v>
      </c>
      <c r="B83" s="18" t="s">
        <v>98</v>
      </c>
      <c r="C83" s="34">
        <v>200</v>
      </c>
      <c r="D83" s="22">
        <v>100</v>
      </c>
      <c r="E83" s="21"/>
      <c r="F83" s="21">
        <v>100</v>
      </c>
      <c r="G83" s="14"/>
      <c r="H83" s="14"/>
    </row>
    <row r="84" spans="1:8" ht="50.25" customHeight="1" x14ac:dyDescent="0.2">
      <c r="A84" s="12" t="s">
        <v>85</v>
      </c>
      <c r="B84" s="18" t="s">
        <v>84</v>
      </c>
      <c r="C84" s="34"/>
      <c r="D84" s="19">
        <f>D85</f>
        <v>61.118000000000002</v>
      </c>
      <c r="E84" s="19"/>
      <c r="F84" s="19">
        <f>F85</f>
        <v>61.118000000000002</v>
      </c>
      <c r="G84" s="14"/>
      <c r="H84" s="14"/>
    </row>
    <row r="85" spans="1:8" ht="63" x14ac:dyDescent="0.2">
      <c r="A85" s="10" t="s">
        <v>89</v>
      </c>
      <c r="B85" s="26" t="s">
        <v>84</v>
      </c>
      <c r="C85" s="35">
        <v>600</v>
      </c>
      <c r="D85" s="12">
        <v>61.118000000000002</v>
      </c>
      <c r="E85" s="12"/>
      <c r="F85" s="12">
        <v>61.118000000000002</v>
      </c>
      <c r="G85" s="14"/>
      <c r="H85" s="14"/>
    </row>
    <row r="86" spans="1:8" ht="15.75" x14ac:dyDescent="0.2">
      <c r="A86" s="12" t="s">
        <v>62</v>
      </c>
      <c r="B86" s="18" t="s">
        <v>63</v>
      </c>
      <c r="C86" s="33"/>
      <c r="D86" s="17"/>
      <c r="E86" s="17"/>
      <c r="F86" s="20"/>
      <c r="G86" s="20">
        <v>89.91</v>
      </c>
      <c r="H86" s="20">
        <v>191.506</v>
      </c>
    </row>
    <row r="87" spans="1:8" ht="15.75" x14ac:dyDescent="0.2">
      <c r="A87" s="12" t="s">
        <v>62</v>
      </c>
      <c r="B87" s="18" t="s">
        <v>63</v>
      </c>
      <c r="C87" s="36" t="s">
        <v>65</v>
      </c>
      <c r="D87" s="17"/>
      <c r="E87" s="17"/>
      <c r="F87" s="17"/>
      <c r="G87" s="12">
        <v>89.91</v>
      </c>
      <c r="H87" s="12">
        <v>191.506</v>
      </c>
    </row>
  </sheetData>
  <mergeCells count="10">
    <mergeCell ref="G7:G8"/>
    <mergeCell ref="H7:H8"/>
    <mergeCell ref="B3:H3"/>
    <mergeCell ref="B1:H1"/>
    <mergeCell ref="A6:F6"/>
    <mergeCell ref="A7:A8"/>
    <mergeCell ref="B7:B8"/>
    <mergeCell ref="C7:C8"/>
    <mergeCell ref="D7:F8"/>
    <mergeCell ref="A5:H5"/>
  </mergeCells>
  <pageMargins left="1.1811020000000001" right="0.59055120000000005" top="0.77677169999999995" bottom="0.39370080000000002" header="0.3" footer="0.3"/>
  <pageSetup paperSize="9" scale="60" fitToHeight="0" orientation="portrait" r:id="rId1"/>
  <headerFooter>
    <oddHeader>&amp;C&amp;P</oddHeader>
    <oddFooter>&amp;C&amp;P из &amp;N</oddFooter>
  </headerFooter>
  <rowBreaks count="2" manualBreakCount="2">
    <brk id="32" max="7" man="1"/>
    <brk id="69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Table2</vt:lpstr>
      <vt:lpstr>Table1!Заголовки_для_печати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2021-10-06T11:18:57Z</dcterms:modified>
</cp:coreProperties>
</file>